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ry\OneDrive - Pacific Ridge Exploration Ltd\Pacific Ridge\Projects\OGI Zinc\Exploration\2017 OGI Exploration\Geophysics\Mag VLF Files\"/>
    </mc:Choice>
  </mc:AlternateContent>
  <bookViews>
    <workbookView xWindow="0" yWindow="0" windowWidth="20200" windowHeight="121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</calcChain>
</file>

<file path=xl/sharedStrings.xml><?xml version="1.0" encoding="utf-8"?>
<sst xmlns="http://schemas.openxmlformats.org/spreadsheetml/2006/main" count="116" uniqueCount="16">
  <si>
    <t>Time</t>
  </si>
  <si>
    <t>Line</t>
  </si>
  <si>
    <t>Stn</t>
  </si>
  <si>
    <t>Mag(nT)</t>
  </si>
  <si>
    <t>Corr(nT)</t>
  </si>
  <si>
    <t>Slope</t>
  </si>
  <si>
    <t>Freq</t>
  </si>
  <si>
    <t>IP(%)</t>
  </si>
  <si>
    <t>OP(%)</t>
  </si>
  <si>
    <t>X</t>
  </si>
  <si>
    <t>Y</t>
  </si>
  <si>
    <t>VLF(pT)</t>
  </si>
  <si>
    <t>0000N</t>
  </si>
  <si>
    <t>00004W</t>
  </si>
  <si>
    <t>EastNAD83Z7</t>
  </si>
  <si>
    <t>NorthNAD83Z7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</si>
</sst>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abSelected="1" workbookViewId="0">
      <selection activeCell="C9" sqref="C9"/>
    </sheetView>
  </sheetViews>
  <sheetFormatPr defaultRowHeight="14.5" x14ac:dyDescent="0.35"/>
  <cols>
    <col min="1" max="2" width="8.7265625" style="1"/>
    <col min="3" max="3" width="11" style="1" customWidth="1"/>
    <col min="4" max="4" width="12.81640625" style="1" customWidth="1"/>
    <col min="5" max="5" width="12.81640625" style="2" customWidth="1"/>
    <col min="6" max="16384" width="8.7265625" style="1"/>
  </cols>
  <sheetData>
    <row r="1" spans="1:26" x14ac:dyDescent="0.35">
      <c r="A1" s="1" t="s">
        <v>0</v>
      </c>
      <c r="B1" s="1" t="s">
        <v>1</v>
      </c>
      <c r="C1" s="1" t="s">
        <v>2</v>
      </c>
      <c r="D1" s="1" t="s">
        <v>14</v>
      </c>
      <c r="E1" s="2" t="s">
        <v>15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6</v>
      </c>
      <c r="V1" s="1" t="s">
        <v>7</v>
      </c>
      <c r="W1" s="1" t="s">
        <v>8</v>
      </c>
      <c r="X1" s="1" t="s">
        <v>9</v>
      </c>
      <c r="Y1" s="1" t="s">
        <v>10</v>
      </c>
      <c r="Z1" s="1" t="s">
        <v>11</v>
      </c>
    </row>
    <row r="2" spans="1:26" x14ac:dyDescent="0.35">
      <c r="A2" s="1">
        <v>135632</v>
      </c>
      <c r="B2" s="1" t="s">
        <v>13</v>
      </c>
      <c r="C2" s="1">
        <v>0</v>
      </c>
      <c r="D2" s="1">
        <v>627700</v>
      </c>
      <c r="E2" s="2">
        <v>7116000</v>
      </c>
      <c r="F2" s="1">
        <v>56954.64</v>
      </c>
      <c r="G2" s="1">
        <v>99</v>
      </c>
      <c r="H2" s="1" t="s">
        <v>12</v>
      </c>
      <c r="I2" s="1">
        <v>21.4</v>
      </c>
      <c r="J2" s="1">
        <v>12.2</v>
      </c>
      <c r="K2" s="1">
        <v>13.2</v>
      </c>
      <c r="L2" s="1">
        <v>9</v>
      </c>
      <c r="M2" s="1">
        <v>109</v>
      </c>
      <c r="N2" s="1">
        <v>3.9</v>
      </c>
      <c r="O2" s="1">
        <v>24</v>
      </c>
      <c r="P2" s="1">
        <v>-77.7</v>
      </c>
      <c r="Q2" s="1">
        <v>-5.5</v>
      </c>
      <c r="R2" s="1">
        <v>119</v>
      </c>
      <c r="S2" s="1">
        <v>15</v>
      </c>
      <c r="T2" s="1">
        <v>0.95</v>
      </c>
      <c r="U2" s="1">
        <v>24.8</v>
      </c>
      <c r="V2" s="1">
        <v>-28.9</v>
      </c>
      <c r="W2" s="1">
        <v>-4.9000000000000004</v>
      </c>
      <c r="X2" s="1">
        <v>59</v>
      </c>
      <c r="Y2" s="1">
        <v>12</v>
      </c>
      <c r="Z2" s="1">
        <v>7.42</v>
      </c>
    </row>
    <row r="3" spans="1:26" x14ac:dyDescent="0.35">
      <c r="A3" s="1">
        <v>135511</v>
      </c>
      <c r="B3" s="1" t="s">
        <v>13</v>
      </c>
      <c r="C3" s="1">
        <v>12.5</v>
      </c>
      <c r="D3" s="1">
        <v>627700</v>
      </c>
      <c r="E3" s="2">
        <f>E2-12.5</f>
        <v>7115987.5</v>
      </c>
      <c r="F3" s="1">
        <v>56955.82</v>
      </c>
      <c r="G3" s="1">
        <v>99</v>
      </c>
      <c r="H3" s="1" t="s">
        <v>12</v>
      </c>
      <c r="I3" s="1">
        <v>21.4</v>
      </c>
      <c r="J3" s="1">
        <v>-3</v>
      </c>
      <c r="K3" s="1">
        <v>6.7</v>
      </c>
      <c r="L3" s="1">
        <v>24</v>
      </c>
      <c r="M3" s="1">
        <v>49</v>
      </c>
      <c r="N3" s="1">
        <v>3.94</v>
      </c>
      <c r="O3" s="1">
        <v>24</v>
      </c>
      <c r="P3" s="1">
        <v>-30.6</v>
      </c>
      <c r="Q3" s="1">
        <v>-6.6</v>
      </c>
      <c r="R3" s="1">
        <v>39</v>
      </c>
      <c r="S3" s="1">
        <v>-2</v>
      </c>
      <c r="T3" s="1">
        <v>0.62</v>
      </c>
      <c r="U3" s="1">
        <v>24.8</v>
      </c>
      <c r="V3" s="1">
        <v>-34.200000000000003</v>
      </c>
      <c r="W3" s="1">
        <v>-6.4</v>
      </c>
      <c r="X3" s="1">
        <v>54</v>
      </c>
      <c r="Y3" s="1">
        <v>-14</v>
      </c>
      <c r="Z3" s="1">
        <v>6.91</v>
      </c>
    </row>
    <row r="4" spans="1:26" x14ac:dyDescent="0.35">
      <c r="A4" s="1">
        <v>135341</v>
      </c>
      <c r="B4" s="1" t="s">
        <v>13</v>
      </c>
      <c r="C4" s="1">
        <v>25</v>
      </c>
      <c r="D4" s="1">
        <v>627700</v>
      </c>
      <c r="E4" s="2">
        <f t="shared" ref="E4:E46" si="0">E3-12.5</f>
        <v>7115975</v>
      </c>
      <c r="F4" s="1">
        <v>56952.25</v>
      </c>
      <c r="G4" s="1">
        <v>99</v>
      </c>
      <c r="H4" s="1" t="s">
        <v>12</v>
      </c>
      <c r="I4" s="1">
        <v>21.4</v>
      </c>
      <c r="J4" s="1">
        <v>22.1</v>
      </c>
      <c r="K4" s="1">
        <v>10.5</v>
      </c>
      <c r="L4" s="1">
        <v>23</v>
      </c>
      <c r="M4" s="1">
        <v>52</v>
      </c>
      <c r="N4" s="1">
        <v>4.13</v>
      </c>
      <c r="O4" s="1">
        <v>24</v>
      </c>
      <c r="P4" s="1">
        <v>-79.400000000000006</v>
      </c>
      <c r="Q4" s="1">
        <v>-8.6</v>
      </c>
      <c r="R4" s="1">
        <v>117</v>
      </c>
      <c r="S4" s="1">
        <v>10</v>
      </c>
      <c r="T4" s="1">
        <v>0.93</v>
      </c>
      <c r="U4" s="1">
        <v>24.8</v>
      </c>
      <c r="V4" s="1">
        <v>-34</v>
      </c>
      <c r="W4" s="1">
        <v>-4.7</v>
      </c>
      <c r="X4" s="1">
        <v>61</v>
      </c>
      <c r="Y4" s="1">
        <v>-4</v>
      </c>
      <c r="Z4" s="1">
        <v>7.6</v>
      </c>
    </row>
    <row r="5" spans="1:26" x14ac:dyDescent="0.35">
      <c r="A5" s="1">
        <v>135153</v>
      </c>
      <c r="B5" s="1" t="s">
        <v>13</v>
      </c>
      <c r="C5" s="1">
        <v>37.5</v>
      </c>
      <c r="D5" s="1">
        <v>627700</v>
      </c>
      <c r="E5" s="2">
        <f t="shared" si="0"/>
        <v>7115962.5</v>
      </c>
      <c r="F5" s="1">
        <v>56947.5</v>
      </c>
      <c r="G5" s="1">
        <v>99</v>
      </c>
      <c r="H5" s="1" t="s">
        <v>12</v>
      </c>
      <c r="I5" s="1">
        <v>21.4</v>
      </c>
      <c r="J5" s="1">
        <v>20.7</v>
      </c>
      <c r="K5" s="1">
        <v>18.7</v>
      </c>
      <c r="L5" s="1">
        <v>71</v>
      </c>
      <c r="M5" s="1">
        <v>93</v>
      </c>
      <c r="N5" s="1">
        <v>4.1900000000000004</v>
      </c>
      <c r="O5" s="1">
        <v>24</v>
      </c>
      <c r="P5" s="1">
        <v>-31.2</v>
      </c>
      <c r="Q5" s="1">
        <v>-9</v>
      </c>
      <c r="R5" s="1">
        <v>37</v>
      </c>
      <c r="S5" s="1">
        <v>-4</v>
      </c>
      <c r="T5" s="1">
        <v>0.59</v>
      </c>
      <c r="U5" s="1">
        <v>24.8</v>
      </c>
      <c r="V5" s="1">
        <v>-41.3</v>
      </c>
      <c r="W5" s="1">
        <v>-4</v>
      </c>
      <c r="X5" s="1">
        <v>51</v>
      </c>
      <c r="Y5" s="1">
        <v>-13</v>
      </c>
      <c r="Z5" s="1">
        <v>6.59</v>
      </c>
    </row>
    <row r="6" spans="1:26" x14ac:dyDescent="0.35">
      <c r="A6" s="1">
        <v>134820</v>
      </c>
      <c r="B6" s="1" t="s">
        <v>13</v>
      </c>
      <c r="C6" s="1">
        <v>50</v>
      </c>
      <c r="D6" s="1">
        <v>627700</v>
      </c>
      <c r="E6" s="2">
        <f t="shared" si="0"/>
        <v>7115950</v>
      </c>
      <c r="F6" s="1">
        <v>56946.38</v>
      </c>
      <c r="G6" s="1">
        <v>99</v>
      </c>
      <c r="H6" s="1" t="s">
        <v>12</v>
      </c>
      <c r="I6" s="1">
        <v>21.4</v>
      </c>
      <c r="J6" s="1">
        <v>14.8</v>
      </c>
      <c r="K6" s="1">
        <v>21.3</v>
      </c>
      <c r="L6" s="1">
        <v>24</v>
      </c>
      <c r="M6" s="1">
        <v>50</v>
      </c>
      <c r="N6" s="1">
        <v>3.97</v>
      </c>
      <c r="O6" s="1">
        <v>24</v>
      </c>
      <c r="P6" s="1">
        <v>-78.900000000000006</v>
      </c>
      <c r="Q6" s="1">
        <v>1.7</v>
      </c>
      <c r="R6" s="1">
        <v>75</v>
      </c>
      <c r="S6" s="1">
        <v>0</v>
      </c>
      <c r="T6" s="1">
        <v>1.2</v>
      </c>
      <c r="U6" s="1">
        <v>24.8</v>
      </c>
      <c r="V6" s="1">
        <v>-40.799999999999997</v>
      </c>
      <c r="W6" s="1">
        <v>-2</v>
      </c>
      <c r="X6" s="1">
        <v>57</v>
      </c>
      <c r="Y6" s="1">
        <v>-15</v>
      </c>
      <c r="Z6" s="1">
        <v>7.27</v>
      </c>
    </row>
    <row r="7" spans="1:26" x14ac:dyDescent="0.35">
      <c r="A7" s="1">
        <v>134502</v>
      </c>
      <c r="B7" s="1" t="s">
        <v>13</v>
      </c>
      <c r="C7" s="1">
        <v>62.5</v>
      </c>
      <c r="D7" s="1">
        <v>627700</v>
      </c>
      <c r="E7" s="2">
        <f t="shared" si="0"/>
        <v>7115937.5</v>
      </c>
      <c r="F7" s="1">
        <v>56941.91</v>
      </c>
      <c r="G7" s="1">
        <v>99</v>
      </c>
      <c r="H7" s="1" t="s">
        <v>12</v>
      </c>
      <c r="I7" s="1">
        <v>21.4</v>
      </c>
      <c r="J7" s="1">
        <v>43.5</v>
      </c>
      <c r="K7" s="1">
        <v>8.9</v>
      </c>
      <c r="L7" s="1">
        <v>52</v>
      </c>
      <c r="M7" s="1">
        <v>51</v>
      </c>
      <c r="N7" s="1">
        <v>5.21</v>
      </c>
      <c r="O7" s="1">
        <v>24</v>
      </c>
      <c r="P7" s="1">
        <v>-74.5</v>
      </c>
      <c r="Q7" s="1">
        <v>-3.8</v>
      </c>
      <c r="R7" s="1">
        <v>77</v>
      </c>
      <c r="S7" s="1">
        <v>1</v>
      </c>
      <c r="T7" s="1">
        <v>1.22</v>
      </c>
      <c r="U7" s="1">
        <v>24.8</v>
      </c>
      <c r="V7" s="1">
        <v>-40.799999999999997</v>
      </c>
      <c r="W7" s="1">
        <v>-2.8</v>
      </c>
      <c r="X7" s="1">
        <v>109</v>
      </c>
      <c r="Y7" s="1">
        <v>-27</v>
      </c>
      <c r="Z7" s="1">
        <v>6.93</v>
      </c>
    </row>
    <row r="8" spans="1:26" x14ac:dyDescent="0.35">
      <c r="A8" s="1">
        <v>134302</v>
      </c>
      <c r="B8" s="1" t="s">
        <v>13</v>
      </c>
      <c r="C8" s="1">
        <v>75</v>
      </c>
      <c r="D8" s="1">
        <v>627700</v>
      </c>
      <c r="E8" s="2">
        <f t="shared" si="0"/>
        <v>7115925</v>
      </c>
      <c r="F8" s="1">
        <v>56940.83</v>
      </c>
      <c r="G8" s="1">
        <v>99</v>
      </c>
      <c r="H8" s="1" t="s">
        <v>12</v>
      </c>
      <c r="I8" s="1">
        <v>21.4</v>
      </c>
      <c r="J8" s="1">
        <v>33.299999999999997</v>
      </c>
      <c r="K8" s="1">
        <v>10.9</v>
      </c>
      <c r="L8" s="1">
        <v>93</v>
      </c>
      <c r="M8" s="1">
        <v>90</v>
      </c>
      <c r="N8" s="1">
        <v>4.62</v>
      </c>
      <c r="O8" s="1">
        <v>24</v>
      </c>
      <c r="P8" s="1">
        <v>-49.8</v>
      </c>
      <c r="Q8" s="1">
        <v>-6.9</v>
      </c>
      <c r="R8" s="1">
        <v>92</v>
      </c>
      <c r="S8" s="1">
        <v>-8</v>
      </c>
      <c r="T8" s="1">
        <v>0.73</v>
      </c>
      <c r="U8" s="1">
        <v>24.8</v>
      </c>
      <c r="V8" s="1">
        <v>-42.5</v>
      </c>
      <c r="W8" s="1">
        <v>0</v>
      </c>
      <c r="X8" s="1">
        <v>45</v>
      </c>
      <c r="Y8" s="1">
        <v>-22</v>
      </c>
      <c r="Z8" s="1">
        <v>6.29</v>
      </c>
    </row>
    <row r="9" spans="1:26" x14ac:dyDescent="0.35">
      <c r="A9" s="1">
        <v>134120</v>
      </c>
      <c r="B9" s="1" t="s">
        <v>13</v>
      </c>
      <c r="C9" s="1">
        <v>87.5</v>
      </c>
      <c r="D9" s="1">
        <v>627700</v>
      </c>
      <c r="E9" s="2">
        <f t="shared" si="0"/>
        <v>7115912.5</v>
      </c>
      <c r="F9" s="1">
        <v>56933.49</v>
      </c>
      <c r="G9" s="1">
        <v>99</v>
      </c>
      <c r="H9" s="1" t="s">
        <v>12</v>
      </c>
      <c r="I9" s="1">
        <v>21.4</v>
      </c>
      <c r="J9" s="1">
        <v>-5.8</v>
      </c>
      <c r="K9" s="1">
        <v>1.5</v>
      </c>
      <c r="L9" s="1">
        <v>31</v>
      </c>
      <c r="M9" s="1">
        <v>41</v>
      </c>
      <c r="N9" s="1">
        <v>3.69</v>
      </c>
      <c r="O9" s="1">
        <v>24</v>
      </c>
      <c r="P9" s="1">
        <v>-45.8</v>
      </c>
      <c r="Q9" s="1">
        <v>-5.7</v>
      </c>
      <c r="R9" s="1">
        <v>79</v>
      </c>
      <c r="S9" s="1">
        <v>-14</v>
      </c>
      <c r="T9" s="1">
        <v>0.64</v>
      </c>
      <c r="U9" s="1">
        <v>24.8</v>
      </c>
      <c r="V9" s="1">
        <v>-34.200000000000003</v>
      </c>
      <c r="W9" s="1">
        <v>4.8</v>
      </c>
      <c r="X9" s="1">
        <v>51</v>
      </c>
      <c r="Y9" s="1">
        <v>-25</v>
      </c>
      <c r="Z9" s="1">
        <v>7.02</v>
      </c>
    </row>
    <row r="10" spans="1:26" x14ac:dyDescent="0.35">
      <c r="A10" s="1">
        <v>133953</v>
      </c>
      <c r="B10" s="1" t="s">
        <v>13</v>
      </c>
      <c r="C10" s="1">
        <v>100</v>
      </c>
      <c r="D10" s="1">
        <v>627700</v>
      </c>
      <c r="E10" s="2">
        <f t="shared" si="0"/>
        <v>7115900</v>
      </c>
      <c r="F10" s="1">
        <v>56935.68</v>
      </c>
      <c r="G10" s="1">
        <v>99</v>
      </c>
      <c r="H10" s="1" t="s">
        <v>12</v>
      </c>
      <c r="I10" s="1">
        <v>21.4</v>
      </c>
      <c r="J10" s="1">
        <v>1.7</v>
      </c>
      <c r="K10" s="1">
        <v>0.6</v>
      </c>
      <c r="L10" s="1">
        <v>34</v>
      </c>
      <c r="M10" s="1">
        <v>92</v>
      </c>
      <c r="N10" s="1">
        <v>3.51</v>
      </c>
      <c r="O10" s="1">
        <v>24</v>
      </c>
      <c r="P10" s="1">
        <v>-42.1</v>
      </c>
      <c r="Q10" s="1">
        <v>-0.3</v>
      </c>
      <c r="R10" s="1">
        <v>71</v>
      </c>
      <c r="S10" s="1">
        <v>-8</v>
      </c>
      <c r="T10" s="1">
        <v>0.56999999999999995</v>
      </c>
      <c r="U10" s="1">
        <v>24.8</v>
      </c>
      <c r="V10" s="1">
        <v>-42.3</v>
      </c>
      <c r="W10" s="1">
        <v>5.5</v>
      </c>
      <c r="X10" s="1">
        <v>50</v>
      </c>
      <c r="Y10" s="1">
        <v>-14</v>
      </c>
      <c r="Z10" s="1">
        <v>6.5</v>
      </c>
    </row>
    <row r="11" spans="1:26" x14ac:dyDescent="0.35">
      <c r="A11" s="1">
        <v>133759</v>
      </c>
      <c r="B11" s="1" t="s">
        <v>13</v>
      </c>
      <c r="C11" s="1">
        <v>112.5</v>
      </c>
      <c r="D11" s="1">
        <v>627700</v>
      </c>
      <c r="E11" s="2">
        <f t="shared" si="0"/>
        <v>7115887.5</v>
      </c>
      <c r="F11" s="1">
        <v>56936.67</v>
      </c>
      <c r="G11" s="1">
        <v>99</v>
      </c>
      <c r="H11" s="1" t="s">
        <v>12</v>
      </c>
      <c r="I11" s="1">
        <v>21.4</v>
      </c>
      <c r="J11" s="1">
        <v>4.9000000000000004</v>
      </c>
      <c r="K11" s="1">
        <v>21.9</v>
      </c>
      <c r="L11" s="1">
        <v>21</v>
      </c>
      <c r="M11" s="1">
        <v>45</v>
      </c>
      <c r="N11" s="1">
        <v>3.58</v>
      </c>
      <c r="O11" s="1">
        <v>24</v>
      </c>
      <c r="P11" s="1">
        <v>-48.2</v>
      </c>
      <c r="Q11" s="1">
        <v>-5.8</v>
      </c>
      <c r="R11" s="1">
        <v>62</v>
      </c>
      <c r="S11" s="1">
        <v>-8</v>
      </c>
      <c r="T11" s="1">
        <v>0.49</v>
      </c>
      <c r="U11" s="1">
        <v>24.8</v>
      </c>
      <c r="V11" s="1">
        <v>-41.3</v>
      </c>
      <c r="W11" s="1">
        <v>-1.5</v>
      </c>
      <c r="X11" s="1">
        <v>96</v>
      </c>
      <c r="Y11" s="1">
        <v>-26</v>
      </c>
      <c r="Z11" s="1">
        <v>6.15</v>
      </c>
    </row>
    <row r="12" spans="1:26" x14ac:dyDescent="0.35">
      <c r="A12" s="1">
        <v>133544</v>
      </c>
      <c r="B12" s="1" t="s">
        <v>13</v>
      </c>
      <c r="C12" s="1">
        <v>125</v>
      </c>
      <c r="D12" s="1">
        <v>627700</v>
      </c>
      <c r="E12" s="2">
        <f t="shared" si="0"/>
        <v>7115875</v>
      </c>
      <c r="F12" s="1">
        <v>56939.63</v>
      </c>
      <c r="G12" s="1">
        <v>99</v>
      </c>
      <c r="H12" s="1" t="s">
        <v>12</v>
      </c>
      <c r="I12" s="1">
        <v>21.4</v>
      </c>
      <c r="J12" s="1">
        <v>45</v>
      </c>
      <c r="K12" s="1">
        <v>18.600000000000001</v>
      </c>
      <c r="L12" s="1">
        <v>53</v>
      </c>
      <c r="M12" s="1">
        <v>46</v>
      </c>
      <c r="N12" s="1">
        <v>5.04</v>
      </c>
      <c r="O12" s="1">
        <v>24</v>
      </c>
      <c r="P12" s="1">
        <v>-48.7</v>
      </c>
      <c r="Q12" s="1">
        <v>1.4</v>
      </c>
      <c r="R12" s="1">
        <v>57</v>
      </c>
      <c r="S12" s="1">
        <v>-13</v>
      </c>
      <c r="T12" s="1">
        <v>0.47</v>
      </c>
      <c r="U12" s="1">
        <v>24.8</v>
      </c>
      <c r="V12" s="1">
        <v>-45.7</v>
      </c>
      <c r="W12" s="1">
        <v>-3.1</v>
      </c>
      <c r="X12" s="1">
        <v>45</v>
      </c>
      <c r="Y12" s="1">
        <v>-17</v>
      </c>
      <c r="Z12" s="1">
        <v>6.02</v>
      </c>
    </row>
    <row r="13" spans="1:26" x14ac:dyDescent="0.35">
      <c r="A13" s="1">
        <v>133250</v>
      </c>
      <c r="B13" s="1" t="s">
        <v>13</v>
      </c>
      <c r="C13" s="1">
        <v>137.5</v>
      </c>
      <c r="D13" s="1">
        <v>627700</v>
      </c>
      <c r="E13" s="2">
        <f t="shared" si="0"/>
        <v>7115862.5</v>
      </c>
      <c r="F13" s="1">
        <v>56944.78</v>
      </c>
      <c r="G13" s="1">
        <v>99</v>
      </c>
      <c r="H13" s="1" t="s">
        <v>12</v>
      </c>
      <c r="I13" s="1">
        <v>21.4</v>
      </c>
      <c r="J13" s="1">
        <v>-4.4000000000000004</v>
      </c>
      <c r="K13" s="1">
        <v>-0.6</v>
      </c>
      <c r="L13" s="1">
        <v>26</v>
      </c>
      <c r="M13" s="1">
        <v>91</v>
      </c>
      <c r="N13" s="1">
        <v>3.41</v>
      </c>
      <c r="O13" s="1">
        <v>24</v>
      </c>
      <c r="P13" s="1">
        <v>-62.3</v>
      </c>
      <c r="Q13" s="1">
        <v>-8.9</v>
      </c>
      <c r="R13" s="1">
        <v>86</v>
      </c>
      <c r="S13" s="1">
        <v>-4</v>
      </c>
      <c r="T13" s="1">
        <v>0.69</v>
      </c>
      <c r="U13" s="1">
        <v>24.8</v>
      </c>
      <c r="V13" s="1">
        <v>-37.700000000000003</v>
      </c>
      <c r="W13" s="1">
        <v>-11.5</v>
      </c>
      <c r="X13" s="1">
        <v>94</v>
      </c>
      <c r="Y13" s="1">
        <v>-19</v>
      </c>
      <c r="Z13" s="1">
        <v>5.95</v>
      </c>
    </row>
    <row r="14" spans="1:26" x14ac:dyDescent="0.35">
      <c r="A14" s="1">
        <v>133050</v>
      </c>
      <c r="B14" s="1" t="s">
        <v>13</v>
      </c>
      <c r="C14" s="1">
        <v>150</v>
      </c>
      <c r="D14" s="1">
        <v>627700</v>
      </c>
      <c r="E14" s="2">
        <f t="shared" si="0"/>
        <v>7115850</v>
      </c>
      <c r="F14" s="1">
        <v>56949.36</v>
      </c>
      <c r="G14" s="1">
        <v>99</v>
      </c>
      <c r="H14" s="1" t="s">
        <v>12</v>
      </c>
      <c r="I14" s="1">
        <v>21.4</v>
      </c>
      <c r="J14" s="1">
        <v>-7.7</v>
      </c>
      <c r="K14" s="1">
        <v>-2.9</v>
      </c>
      <c r="L14" s="1">
        <v>38</v>
      </c>
      <c r="M14" s="1">
        <v>86</v>
      </c>
      <c r="N14" s="1">
        <v>3.36</v>
      </c>
      <c r="O14" s="1">
        <v>24</v>
      </c>
      <c r="P14" s="1">
        <v>-36.5</v>
      </c>
      <c r="Q14" s="1">
        <v>-10.7</v>
      </c>
      <c r="R14" s="1">
        <v>80</v>
      </c>
      <c r="S14" s="1">
        <v>-6</v>
      </c>
      <c r="T14" s="1">
        <v>0.64</v>
      </c>
      <c r="U14" s="1">
        <v>24.8</v>
      </c>
      <c r="V14" s="1">
        <v>-40.700000000000003</v>
      </c>
      <c r="W14" s="1">
        <v>-5.2</v>
      </c>
      <c r="X14" s="1">
        <v>44</v>
      </c>
      <c r="Y14" s="1">
        <v>-17</v>
      </c>
      <c r="Z14" s="1">
        <v>5.86</v>
      </c>
    </row>
    <row r="15" spans="1:26" x14ac:dyDescent="0.35">
      <c r="A15" s="1">
        <v>132917</v>
      </c>
      <c r="B15" s="1" t="s">
        <v>13</v>
      </c>
      <c r="C15" s="1">
        <v>162.5</v>
      </c>
      <c r="D15" s="1">
        <v>627700</v>
      </c>
      <c r="E15" s="2">
        <f t="shared" si="0"/>
        <v>7115837.5</v>
      </c>
      <c r="F15" s="1">
        <v>56949.7</v>
      </c>
      <c r="G15" s="1">
        <v>99</v>
      </c>
      <c r="H15" s="1" t="s">
        <v>12</v>
      </c>
      <c r="I15" s="1">
        <v>21.4</v>
      </c>
      <c r="J15" s="1">
        <v>-7.8</v>
      </c>
      <c r="K15" s="1">
        <v>-5.6</v>
      </c>
      <c r="L15" s="1">
        <v>35</v>
      </c>
      <c r="M15" s="1">
        <v>86</v>
      </c>
      <c r="N15" s="1">
        <v>3.33</v>
      </c>
      <c r="O15" s="1">
        <v>24</v>
      </c>
      <c r="P15" s="1">
        <v>-24.8</v>
      </c>
      <c r="Q15" s="1">
        <v>-9.6</v>
      </c>
      <c r="R15" s="1">
        <v>41</v>
      </c>
      <c r="S15" s="1">
        <v>-4</v>
      </c>
      <c r="T15" s="1">
        <v>0.66</v>
      </c>
      <c r="U15" s="1">
        <v>24.8</v>
      </c>
      <c r="V15" s="1">
        <v>-38.9</v>
      </c>
      <c r="W15" s="1">
        <v>-1</v>
      </c>
      <c r="X15" s="1">
        <v>91</v>
      </c>
      <c r="Y15" s="1">
        <v>-27</v>
      </c>
      <c r="Z15" s="1">
        <v>5.84</v>
      </c>
    </row>
    <row r="16" spans="1:26" x14ac:dyDescent="0.35">
      <c r="A16" s="1">
        <v>132720</v>
      </c>
      <c r="B16" s="1" t="s">
        <v>13</v>
      </c>
      <c r="C16" s="1">
        <v>175</v>
      </c>
      <c r="D16" s="1">
        <v>627700</v>
      </c>
      <c r="E16" s="2">
        <f t="shared" si="0"/>
        <v>7115825</v>
      </c>
      <c r="F16" s="1">
        <v>56951.64</v>
      </c>
      <c r="G16" s="1">
        <v>99</v>
      </c>
      <c r="H16" s="1" t="s">
        <v>12</v>
      </c>
      <c r="I16" s="1">
        <v>21.4</v>
      </c>
      <c r="J16" s="1">
        <v>12.9</v>
      </c>
      <c r="K16" s="1">
        <v>11.8</v>
      </c>
      <c r="L16" s="1">
        <v>82</v>
      </c>
      <c r="M16" s="1">
        <v>76</v>
      </c>
      <c r="N16" s="1">
        <v>4.01</v>
      </c>
      <c r="O16" s="1">
        <v>24</v>
      </c>
      <c r="P16" s="1">
        <v>-81.2</v>
      </c>
      <c r="Q16" s="1">
        <v>-2.6</v>
      </c>
      <c r="R16" s="1">
        <v>60</v>
      </c>
      <c r="S16" s="1">
        <v>0</v>
      </c>
      <c r="T16" s="1">
        <v>0.96</v>
      </c>
      <c r="U16" s="1">
        <v>24.8</v>
      </c>
      <c r="V16" s="1">
        <v>-38.200000000000003</v>
      </c>
      <c r="W16" s="1">
        <v>-6.3</v>
      </c>
      <c r="X16" s="1">
        <v>74</v>
      </c>
      <c r="Y16" s="1">
        <v>-47</v>
      </c>
      <c r="Z16" s="1">
        <v>5.43</v>
      </c>
    </row>
    <row r="17" spans="1:26" x14ac:dyDescent="0.35">
      <c r="A17" s="1">
        <v>132605</v>
      </c>
      <c r="B17" s="1" t="s">
        <v>13</v>
      </c>
      <c r="C17" s="1">
        <v>187.5</v>
      </c>
      <c r="D17" s="1">
        <v>627700</v>
      </c>
      <c r="E17" s="2">
        <f t="shared" si="0"/>
        <v>7115812.5</v>
      </c>
      <c r="F17" s="1">
        <v>56947.32</v>
      </c>
      <c r="G17" s="1">
        <v>99</v>
      </c>
      <c r="H17" s="1" t="s">
        <v>12</v>
      </c>
      <c r="I17" s="1">
        <v>21.4</v>
      </c>
      <c r="J17" s="1">
        <v>14.9</v>
      </c>
      <c r="K17" s="1">
        <v>13.6</v>
      </c>
      <c r="L17" s="1">
        <v>41</v>
      </c>
      <c r="M17" s="1">
        <v>41</v>
      </c>
      <c r="N17" s="1">
        <v>4.1900000000000004</v>
      </c>
      <c r="O17" s="1">
        <v>24</v>
      </c>
      <c r="P17" s="1">
        <v>-80.7</v>
      </c>
      <c r="Q17" s="1">
        <v>1.8</v>
      </c>
      <c r="R17" s="1">
        <v>66</v>
      </c>
      <c r="S17" s="1">
        <v>1</v>
      </c>
      <c r="T17" s="1">
        <v>1.06</v>
      </c>
      <c r="U17" s="1">
        <v>24.8</v>
      </c>
      <c r="V17" s="1">
        <v>-37.1</v>
      </c>
      <c r="W17" s="1">
        <v>-1.7</v>
      </c>
      <c r="X17" s="1">
        <v>41</v>
      </c>
      <c r="Y17" s="1">
        <v>-19</v>
      </c>
      <c r="Z17" s="1">
        <v>5.65</v>
      </c>
    </row>
    <row r="18" spans="1:26" x14ac:dyDescent="0.35">
      <c r="A18" s="1">
        <v>132453</v>
      </c>
      <c r="B18" s="1" t="s">
        <v>13</v>
      </c>
      <c r="C18" s="1">
        <v>200</v>
      </c>
      <c r="D18" s="1">
        <v>627700</v>
      </c>
      <c r="E18" s="2">
        <f t="shared" si="0"/>
        <v>7115800</v>
      </c>
      <c r="F18" s="1">
        <v>56950.02</v>
      </c>
      <c r="G18" s="1">
        <v>99</v>
      </c>
      <c r="H18" s="1" t="s">
        <v>12</v>
      </c>
      <c r="I18" s="1">
        <v>21.4</v>
      </c>
      <c r="J18" s="1">
        <v>19</v>
      </c>
      <c r="K18" s="1">
        <v>10.9</v>
      </c>
      <c r="L18" s="1">
        <v>66</v>
      </c>
      <c r="M18" s="1">
        <v>91</v>
      </c>
      <c r="N18" s="1">
        <v>4.0199999999999996</v>
      </c>
      <c r="O18" s="1">
        <v>24</v>
      </c>
      <c r="P18" s="1">
        <v>-87.9</v>
      </c>
      <c r="Q18" s="1">
        <v>-9.9</v>
      </c>
      <c r="R18" s="1">
        <v>121</v>
      </c>
      <c r="S18" s="1">
        <v>4</v>
      </c>
      <c r="T18" s="1">
        <v>0.96</v>
      </c>
      <c r="U18" s="1">
        <v>24.8</v>
      </c>
      <c r="V18" s="1">
        <v>-35</v>
      </c>
      <c r="W18" s="1">
        <v>-5.8</v>
      </c>
      <c r="X18" s="1">
        <v>92</v>
      </c>
      <c r="Y18" s="1">
        <v>-28</v>
      </c>
      <c r="Z18" s="1">
        <v>5.96</v>
      </c>
    </row>
    <row r="19" spans="1:26" x14ac:dyDescent="0.35">
      <c r="A19" s="1">
        <v>132338</v>
      </c>
      <c r="B19" s="1" t="s">
        <v>13</v>
      </c>
      <c r="C19" s="1">
        <v>212.5</v>
      </c>
      <c r="D19" s="1">
        <v>627700</v>
      </c>
      <c r="E19" s="2">
        <f t="shared" si="0"/>
        <v>7115787.5</v>
      </c>
      <c r="F19" s="1">
        <v>56949.65</v>
      </c>
      <c r="G19" s="1">
        <v>99</v>
      </c>
      <c r="H19" s="1" t="s">
        <v>12</v>
      </c>
      <c r="I19" s="1">
        <v>21.4</v>
      </c>
      <c r="J19" s="1">
        <v>-9</v>
      </c>
      <c r="K19" s="1">
        <v>-1.7</v>
      </c>
      <c r="L19" s="1">
        <v>34</v>
      </c>
      <c r="M19" s="1">
        <v>39</v>
      </c>
      <c r="N19" s="1">
        <v>3.71</v>
      </c>
      <c r="O19" s="1">
        <v>24</v>
      </c>
      <c r="P19" s="1">
        <v>-23.6</v>
      </c>
      <c r="Q19" s="1">
        <v>-15.8</v>
      </c>
      <c r="R19" s="1">
        <v>35</v>
      </c>
      <c r="S19" s="1">
        <v>-7</v>
      </c>
      <c r="T19" s="1">
        <v>0.56999999999999995</v>
      </c>
      <c r="U19" s="1">
        <v>24.8</v>
      </c>
      <c r="V19" s="1">
        <v>-35.700000000000003</v>
      </c>
      <c r="W19" s="1">
        <v>-9.8000000000000007</v>
      </c>
      <c r="X19" s="1">
        <v>77</v>
      </c>
      <c r="Y19" s="1">
        <v>-51</v>
      </c>
      <c r="Z19" s="1">
        <v>5.72</v>
      </c>
    </row>
    <row r="20" spans="1:26" x14ac:dyDescent="0.35">
      <c r="A20" s="1">
        <v>132150</v>
      </c>
      <c r="B20" s="1" t="s">
        <v>13</v>
      </c>
      <c r="C20" s="1">
        <v>225</v>
      </c>
      <c r="D20" s="1">
        <v>627700</v>
      </c>
      <c r="E20" s="2">
        <f t="shared" si="0"/>
        <v>7115775</v>
      </c>
      <c r="F20" s="1">
        <v>56965.78</v>
      </c>
      <c r="G20" s="1">
        <v>99</v>
      </c>
      <c r="H20" s="1" t="s">
        <v>12</v>
      </c>
      <c r="I20" s="1">
        <v>21.4</v>
      </c>
      <c r="J20" s="1">
        <v>22.3</v>
      </c>
      <c r="K20" s="1">
        <v>1.9</v>
      </c>
      <c r="L20" s="1">
        <v>61</v>
      </c>
      <c r="M20" s="1">
        <v>94</v>
      </c>
      <c r="N20" s="1">
        <v>4.01</v>
      </c>
      <c r="O20" s="1">
        <v>24</v>
      </c>
      <c r="P20" s="1">
        <v>-87.4</v>
      </c>
      <c r="Q20" s="1">
        <v>-10.6</v>
      </c>
      <c r="R20" s="1">
        <v>114</v>
      </c>
      <c r="S20" s="1">
        <v>8</v>
      </c>
      <c r="T20" s="1">
        <v>0.91</v>
      </c>
      <c r="U20" s="1">
        <v>24.8</v>
      </c>
      <c r="V20" s="1">
        <v>-38.9</v>
      </c>
      <c r="W20" s="1">
        <v>-12.8</v>
      </c>
      <c r="X20" s="1">
        <v>44</v>
      </c>
      <c r="Y20" s="1">
        <v>-13</v>
      </c>
      <c r="Z20" s="1">
        <v>5.78</v>
      </c>
    </row>
    <row r="21" spans="1:26" x14ac:dyDescent="0.35">
      <c r="A21" s="1">
        <v>132044</v>
      </c>
      <c r="B21" s="1" t="s">
        <v>13</v>
      </c>
      <c r="C21" s="1">
        <v>237.5</v>
      </c>
      <c r="D21" s="1">
        <v>627700</v>
      </c>
      <c r="E21" s="2">
        <f t="shared" si="0"/>
        <v>7115762.5</v>
      </c>
      <c r="F21" s="1">
        <v>56959.360000000001</v>
      </c>
      <c r="G21" s="1">
        <v>99</v>
      </c>
      <c r="H21" s="1" t="s">
        <v>12</v>
      </c>
      <c r="I21" s="1">
        <v>21.4</v>
      </c>
      <c r="J21" s="1">
        <v>-7.8</v>
      </c>
      <c r="K21" s="1">
        <v>-2</v>
      </c>
      <c r="L21" s="1">
        <v>0</v>
      </c>
      <c r="M21" s="1">
        <v>48</v>
      </c>
      <c r="N21" s="1">
        <v>3.45</v>
      </c>
      <c r="O21" s="1">
        <v>24</v>
      </c>
      <c r="P21" s="1">
        <v>-24.8</v>
      </c>
      <c r="Q21" s="1">
        <v>-15.6</v>
      </c>
      <c r="R21" s="1">
        <v>65</v>
      </c>
      <c r="S21" s="1">
        <v>1</v>
      </c>
      <c r="T21" s="1">
        <v>0.52</v>
      </c>
      <c r="U21" s="1">
        <v>24.8</v>
      </c>
      <c r="V21" s="1">
        <v>-36.6</v>
      </c>
      <c r="W21" s="1">
        <v>-11.1</v>
      </c>
      <c r="X21" s="1">
        <v>94</v>
      </c>
      <c r="Y21" s="1">
        <v>-14</v>
      </c>
      <c r="Z21" s="1">
        <v>5.89</v>
      </c>
    </row>
    <row r="22" spans="1:26" x14ac:dyDescent="0.35">
      <c r="A22" s="1">
        <v>131802</v>
      </c>
      <c r="B22" s="1" t="s">
        <v>13</v>
      </c>
      <c r="C22" s="1">
        <v>250</v>
      </c>
      <c r="D22" s="1">
        <v>627700</v>
      </c>
      <c r="E22" s="2">
        <f t="shared" si="0"/>
        <v>7115750</v>
      </c>
      <c r="F22" s="1">
        <v>56957.18</v>
      </c>
      <c r="G22" s="1">
        <v>99</v>
      </c>
      <c r="H22" s="1" t="s">
        <v>12</v>
      </c>
      <c r="I22" s="1">
        <v>21.4</v>
      </c>
      <c r="J22" s="1">
        <v>31.3</v>
      </c>
      <c r="K22" s="1">
        <v>8.4</v>
      </c>
      <c r="L22" s="1">
        <v>50</v>
      </c>
      <c r="M22" s="1">
        <v>47</v>
      </c>
      <c r="N22" s="1">
        <v>4.93</v>
      </c>
      <c r="O22" s="1">
        <v>24</v>
      </c>
      <c r="P22" s="1">
        <v>-52</v>
      </c>
      <c r="Q22" s="1">
        <v>-13.4</v>
      </c>
      <c r="R22" s="1">
        <v>80</v>
      </c>
      <c r="S22" s="1">
        <v>-4</v>
      </c>
      <c r="T22" s="1">
        <v>0.63</v>
      </c>
      <c r="U22" s="1">
        <v>24.8</v>
      </c>
      <c r="V22" s="1">
        <v>-41.7</v>
      </c>
      <c r="W22" s="1">
        <v>-14.2</v>
      </c>
      <c r="X22" s="1">
        <v>71</v>
      </c>
      <c r="Y22" s="1">
        <v>-35</v>
      </c>
      <c r="Z22" s="1">
        <v>4.92</v>
      </c>
    </row>
    <row r="23" spans="1:26" x14ac:dyDescent="0.35">
      <c r="A23" s="1">
        <v>131626</v>
      </c>
      <c r="B23" s="1" t="s">
        <v>13</v>
      </c>
      <c r="C23" s="1">
        <v>262.5</v>
      </c>
      <c r="D23" s="1">
        <v>627700</v>
      </c>
      <c r="E23" s="2">
        <f t="shared" si="0"/>
        <v>7115737.5</v>
      </c>
      <c r="F23" s="1">
        <v>56956.39</v>
      </c>
      <c r="G23" s="1">
        <v>99</v>
      </c>
      <c r="H23" s="1" t="s">
        <v>12</v>
      </c>
      <c r="I23" s="1">
        <v>21.4</v>
      </c>
      <c r="J23" s="1">
        <v>22.2</v>
      </c>
      <c r="K23" s="1">
        <v>7.8</v>
      </c>
      <c r="L23" s="1">
        <v>67</v>
      </c>
      <c r="M23" s="1">
        <v>94</v>
      </c>
      <c r="N23" s="1">
        <v>4.13</v>
      </c>
      <c r="O23" s="1">
        <v>24</v>
      </c>
      <c r="P23" s="1">
        <v>-29.2</v>
      </c>
      <c r="Q23" s="1">
        <v>-18.399999999999999</v>
      </c>
      <c r="R23" s="1">
        <v>68</v>
      </c>
      <c r="S23" s="1">
        <v>-5</v>
      </c>
      <c r="T23" s="1">
        <v>0.54</v>
      </c>
      <c r="U23" s="1">
        <v>24.8</v>
      </c>
      <c r="V23" s="1">
        <v>-40.700000000000003</v>
      </c>
      <c r="W23" s="1">
        <v>-13.6</v>
      </c>
      <c r="X23" s="1">
        <v>76</v>
      </c>
      <c r="Y23" s="1">
        <v>-25</v>
      </c>
      <c r="Z23" s="1">
        <v>4.92</v>
      </c>
    </row>
    <row r="24" spans="1:26" x14ac:dyDescent="0.35">
      <c r="A24" s="1">
        <v>125626</v>
      </c>
      <c r="B24" s="1" t="s">
        <v>13</v>
      </c>
      <c r="C24" s="1">
        <v>275</v>
      </c>
      <c r="D24" s="1">
        <v>627700</v>
      </c>
      <c r="E24" s="2">
        <f t="shared" si="0"/>
        <v>7115725</v>
      </c>
      <c r="F24" s="1">
        <v>56950.47</v>
      </c>
      <c r="G24" s="1">
        <v>99</v>
      </c>
      <c r="H24" s="1" t="s">
        <v>12</v>
      </c>
      <c r="I24" s="1">
        <v>21.4</v>
      </c>
      <c r="J24" s="1">
        <v>-9.3000000000000007</v>
      </c>
      <c r="K24" s="1">
        <v>0.9</v>
      </c>
      <c r="L24" s="1">
        <v>5</v>
      </c>
      <c r="M24" s="1">
        <v>47</v>
      </c>
      <c r="N24" s="1">
        <v>3.44</v>
      </c>
      <c r="O24" s="1">
        <v>24</v>
      </c>
      <c r="P24" s="1">
        <v>-65.900000000000006</v>
      </c>
      <c r="Q24" s="1">
        <v>-4.3</v>
      </c>
      <c r="R24" s="1">
        <v>50</v>
      </c>
      <c r="S24" s="1">
        <v>-1</v>
      </c>
      <c r="T24" s="1">
        <v>0.79</v>
      </c>
      <c r="U24" s="1">
        <v>24.8</v>
      </c>
      <c r="V24" s="1">
        <v>-38.700000000000003</v>
      </c>
      <c r="W24" s="1">
        <v>-8.6999999999999993</v>
      </c>
      <c r="X24" s="1">
        <v>44</v>
      </c>
      <c r="Y24" s="1">
        <v>-9</v>
      </c>
      <c r="Z24" s="1">
        <v>5.57</v>
      </c>
    </row>
    <row r="25" spans="1:26" x14ac:dyDescent="0.35">
      <c r="A25" s="1">
        <v>125444</v>
      </c>
      <c r="B25" s="1" t="s">
        <v>13</v>
      </c>
      <c r="C25" s="1">
        <v>287.5</v>
      </c>
      <c r="D25" s="1">
        <v>627700</v>
      </c>
      <c r="E25" s="2">
        <f t="shared" si="0"/>
        <v>7115712.5</v>
      </c>
      <c r="F25" s="1">
        <v>56943.32</v>
      </c>
      <c r="G25" s="1">
        <v>99</v>
      </c>
      <c r="H25" s="1" t="s">
        <v>12</v>
      </c>
      <c r="I25" s="1">
        <v>21.4</v>
      </c>
      <c r="J25" s="1">
        <v>-14.3</v>
      </c>
      <c r="K25" s="1">
        <v>-1.4</v>
      </c>
      <c r="L25" s="1">
        <v>-16</v>
      </c>
      <c r="M25" s="1">
        <v>94</v>
      </c>
      <c r="N25" s="1">
        <v>3.43</v>
      </c>
      <c r="O25" s="1">
        <v>24</v>
      </c>
      <c r="P25" s="1">
        <v>-61.2</v>
      </c>
      <c r="Q25" s="1">
        <v>-9.5</v>
      </c>
      <c r="R25" s="1">
        <v>93</v>
      </c>
      <c r="S25" s="1">
        <v>-5</v>
      </c>
      <c r="T25" s="1">
        <v>0.74</v>
      </c>
      <c r="U25" s="1">
        <v>24.8</v>
      </c>
      <c r="V25" s="1">
        <v>-33.700000000000003</v>
      </c>
      <c r="W25" s="1">
        <v>-8.6999999999999993</v>
      </c>
      <c r="X25" s="1">
        <v>90</v>
      </c>
      <c r="Y25" s="1">
        <v>-8</v>
      </c>
      <c r="Z25" s="1">
        <v>5.61</v>
      </c>
    </row>
    <row r="26" spans="1:26" x14ac:dyDescent="0.35">
      <c r="A26" s="1">
        <v>125256</v>
      </c>
      <c r="B26" s="1" t="s">
        <v>13</v>
      </c>
      <c r="C26" s="1">
        <v>300</v>
      </c>
      <c r="D26" s="1">
        <v>627700</v>
      </c>
      <c r="E26" s="2">
        <f t="shared" si="0"/>
        <v>7115700</v>
      </c>
      <c r="F26" s="1">
        <v>56941.33</v>
      </c>
      <c r="G26" s="1">
        <v>99</v>
      </c>
      <c r="H26" s="1" t="s">
        <v>12</v>
      </c>
      <c r="I26" s="1">
        <v>21.4</v>
      </c>
      <c r="J26" s="1">
        <v>3.3</v>
      </c>
      <c r="K26" s="1">
        <v>3.8</v>
      </c>
      <c r="L26" s="1">
        <v>3</v>
      </c>
      <c r="M26" s="1">
        <v>47</v>
      </c>
      <c r="N26" s="1">
        <v>3.42</v>
      </c>
      <c r="O26" s="1">
        <v>24</v>
      </c>
      <c r="P26" s="1">
        <v>-56.9</v>
      </c>
      <c r="Q26" s="1">
        <v>-12.4</v>
      </c>
      <c r="R26" s="1">
        <v>87</v>
      </c>
      <c r="S26" s="1">
        <v>5</v>
      </c>
      <c r="T26" s="1">
        <v>0.69</v>
      </c>
      <c r="U26" s="1">
        <v>24.8</v>
      </c>
      <c r="V26" s="1">
        <v>-33.299999999999997</v>
      </c>
      <c r="W26" s="1">
        <v>-3.6</v>
      </c>
      <c r="X26" s="1">
        <v>43</v>
      </c>
      <c r="Y26" s="1">
        <v>-6</v>
      </c>
      <c r="Z26" s="1">
        <v>5.37</v>
      </c>
    </row>
    <row r="27" spans="1:26" x14ac:dyDescent="0.35">
      <c r="A27" s="1">
        <v>125132</v>
      </c>
      <c r="B27" s="1" t="s">
        <v>13</v>
      </c>
      <c r="C27" s="1">
        <v>312.5</v>
      </c>
      <c r="D27" s="1">
        <v>627700</v>
      </c>
      <c r="E27" s="2">
        <f t="shared" si="0"/>
        <v>7115687.5</v>
      </c>
      <c r="F27" s="1">
        <v>56943.4</v>
      </c>
      <c r="G27" s="1">
        <v>99</v>
      </c>
      <c r="H27" s="1" t="s">
        <v>12</v>
      </c>
      <c r="I27" s="1">
        <v>21.4</v>
      </c>
      <c r="J27" s="1">
        <v>4.9000000000000004</v>
      </c>
      <c r="K27" s="1">
        <v>6.4</v>
      </c>
      <c r="L27" s="1">
        <v>17</v>
      </c>
      <c r="M27" s="1">
        <v>94</v>
      </c>
      <c r="N27" s="1">
        <v>3.44</v>
      </c>
      <c r="O27" s="1">
        <v>24</v>
      </c>
      <c r="P27" s="1">
        <v>-59.9</v>
      </c>
      <c r="Q27" s="1">
        <v>-8.4</v>
      </c>
      <c r="R27" s="1">
        <v>45</v>
      </c>
      <c r="S27" s="1">
        <v>3</v>
      </c>
      <c r="T27" s="1">
        <v>0.72</v>
      </c>
      <c r="U27" s="1">
        <v>24.8</v>
      </c>
      <c r="V27" s="1">
        <v>-30.3</v>
      </c>
      <c r="W27" s="1">
        <v>-7.3</v>
      </c>
      <c r="X27" s="1">
        <v>90</v>
      </c>
      <c r="Y27" s="1">
        <v>-16</v>
      </c>
      <c r="Z27" s="1">
        <v>5.68</v>
      </c>
    </row>
    <row r="28" spans="1:26" x14ac:dyDescent="0.35">
      <c r="A28" s="1">
        <v>124932</v>
      </c>
      <c r="B28" s="1" t="s">
        <v>13</v>
      </c>
      <c r="C28" s="1">
        <v>325</v>
      </c>
      <c r="D28" s="1">
        <v>627700</v>
      </c>
      <c r="E28" s="2">
        <f t="shared" si="0"/>
        <v>7115675</v>
      </c>
      <c r="F28" s="1">
        <v>56940.6</v>
      </c>
      <c r="G28" s="1">
        <v>99</v>
      </c>
      <c r="H28" s="1" t="s">
        <v>12</v>
      </c>
      <c r="I28" s="1">
        <v>21.4</v>
      </c>
      <c r="J28" s="1">
        <v>10.1</v>
      </c>
      <c r="K28" s="1">
        <v>8.4</v>
      </c>
      <c r="L28" s="1">
        <v>23</v>
      </c>
      <c r="M28" s="1">
        <v>46</v>
      </c>
      <c r="N28" s="1">
        <v>3.73</v>
      </c>
      <c r="O28" s="1">
        <v>24</v>
      </c>
      <c r="P28" s="1">
        <v>-58.3</v>
      </c>
      <c r="Q28" s="1">
        <v>-9.5</v>
      </c>
      <c r="R28" s="1">
        <v>103</v>
      </c>
      <c r="S28" s="1">
        <v>3</v>
      </c>
      <c r="T28" s="1">
        <v>0.82</v>
      </c>
      <c r="U28" s="1">
        <v>24.8</v>
      </c>
      <c r="V28" s="1">
        <v>-32.5</v>
      </c>
      <c r="W28" s="1">
        <v>-7.5</v>
      </c>
      <c r="X28" s="1">
        <v>84</v>
      </c>
      <c r="Y28" s="1">
        <v>-27</v>
      </c>
      <c r="Z28" s="1">
        <v>5.44</v>
      </c>
    </row>
    <row r="29" spans="1:26" x14ac:dyDescent="0.35">
      <c r="A29" s="1">
        <v>124808</v>
      </c>
      <c r="B29" s="1" t="s">
        <v>13</v>
      </c>
      <c r="C29" s="1">
        <v>337.5</v>
      </c>
      <c r="D29" s="1">
        <v>627700</v>
      </c>
      <c r="E29" s="2">
        <f t="shared" si="0"/>
        <v>7115662.5</v>
      </c>
      <c r="F29" s="1">
        <v>56939.11</v>
      </c>
      <c r="G29" s="1">
        <v>99</v>
      </c>
      <c r="H29" s="1" t="s">
        <v>12</v>
      </c>
      <c r="I29" s="1">
        <v>21.4</v>
      </c>
      <c r="J29" s="1">
        <v>-6.7</v>
      </c>
      <c r="K29" s="1">
        <v>5.8</v>
      </c>
      <c r="L29" s="1">
        <v>8</v>
      </c>
      <c r="M29" s="1">
        <v>93</v>
      </c>
      <c r="N29" s="1">
        <v>3.32</v>
      </c>
      <c r="O29" s="1">
        <v>24</v>
      </c>
      <c r="P29" s="1">
        <v>-24.3</v>
      </c>
      <c r="Q29" s="1">
        <v>-10</v>
      </c>
      <c r="R29" s="1">
        <v>30</v>
      </c>
      <c r="S29" s="1">
        <v>-2</v>
      </c>
      <c r="T29" s="1">
        <v>0.48</v>
      </c>
      <c r="U29" s="1">
        <v>24.8</v>
      </c>
      <c r="V29" s="1">
        <v>-32.700000000000003</v>
      </c>
      <c r="W29" s="1">
        <v>-9.6999999999999993</v>
      </c>
      <c r="X29" s="1">
        <v>82</v>
      </c>
      <c r="Y29" s="1">
        <v>-21</v>
      </c>
      <c r="Z29" s="1">
        <v>5.27</v>
      </c>
    </row>
    <row r="30" spans="1:26" x14ac:dyDescent="0.35">
      <c r="A30" s="1">
        <v>121935</v>
      </c>
      <c r="B30" s="1" t="s">
        <v>13</v>
      </c>
      <c r="C30" s="1">
        <v>350</v>
      </c>
      <c r="D30" s="1">
        <v>627700</v>
      </c>
      <c r="E30" s="2">
        <f t="shared" si="0"/>
        <v>7115650</v>
      </c>
      <c r="F30" s="1">
        <v>56941.440000000002</v>
      </c>
      <c r="G30" s="1">
        <v>99</v>
      </c>
      <c r="H30" s="1" t="s">
        <v>12</v>
      </c>
      <c r="I30" s="1">
        <v>21.4</v>
      </c>
      <c r="J30" s="1">
        <v>40.299999999999997</v>
      </c>
      <c r="K30" s="1">
        <v>13.8</v>
      </c>
      <c r="L30" s="1">
        <v>25</v>
      </c>
      <c r="M30" s="1">
        <v>89</v>
      </c>
      <c r="N30" s="1">
        <v>3.32</v>
      </c>
      <c r="O30" s="1">
        <v>24</v>
      </c>
      <c r="P30" s="1">
        <v>-45.2</v>
      </c>
      <c r="Q30" s="1">
        <v>-9.8000000000000007</v>
      </c>
      <c r="R30" s="1">
        <v>90</v>
      </c>
      <c r="S30" s="1">
        <v>8</v>
      </c>
      <c r="T30" s="1">
        <v>0.72</v>
      </c>
      <c r="U30" s="1">
        <v>24.8</v>
      </c>
      <c r="V30" s="1">
        <v>-35.200000000000003</v>
      </c>
      <c r="W30" s="1">
        <v>-5.3</v>
      </c>
      <c r="X30" s="1">
        <v>43</v>
      </c>
      <c r="Y30" s="1">
        <v>1</v>
      </c>
      <c r="Z30" s="1">
        <v>5.34</v>
      </c>
    </row>
    <row r="31" spans="1:26" x14ac:dyDescent="0.35">
      <c r="A31" s="1">
        <v>121608</v>
      </c>
      <c r="B31" s="1" t="s">
        <v>13</v>
      </c>
      <c r="C31" s="1">
        <v>362.5</v>
      </c>
      <c r="D31" s="1">
        <v>627700</v>
      </c>
      <c r="E31" s="2">
        <f t="shared" si="0"/>
        <v>7115637.5</v>
      </c>
      <c r="F31" s="1">
        <v>56946.93</v>
      </c>
      <c r="G31" s="1">
        <v>99</v>
      </c>
      <c r="H31" s="1" t="s">
        <v>12</v>
      </c>
      <c r="I31" s="1">
        <v>21.4</v>
      </c>
      <c r="J31" s="1">
        <v>-1</v>
      </c>
      <c r="K31" s="1">
        <v>4.3</v>
      </c>
      <c r="L31" s="1">
        <v>-11</v>
      </c>
      <c r="M31" s="1">
        <v>88</v>
      </c>
      <c r="N31" s="1">
        <v>3.16</v>
      </c>
      <c r="O31" s="1">
        <v>24</v>
      </c>
      <c r="P31" s="1">
        <v>-20.7</v>
      </c>
      <c r="Q31" s="1">
        <v>-14.9</v>
      </c>
      <c r="R31" s="1">
        <v>65</v>
      </c>
      <c r="S31" s="1">
        <v>1</v>
      </c>
      <c r="T31" s="1">
        <v>0.52</v>
      </c>
      <c r="U31" s="1">
        <v>24.8</v>
      </c>
      <c r="V31" s="1">
        <v>-31.8</v>
      </c>
      <c r="W31" s="1">
        <v>-7.4</v>
      </c>
      <c r="X31" s="1">
        <v>90</v>
      </c>
      <c r="Y31" s="1">
        <v>-14</v>
      </c>
      <c r="Z31" s="1">
        <v>5.66</v>
      </c>
    </row>
    <row r="32" spans="1:26" x14ac:dyDescent="0.35">
      <c r="A32" s="1">
        <v>121417</v>
      </c>
      <c r="B32" s="1" t="s">
        <v>13</v>
      </c>
      <c r="C32" s="1">
        <v>375</v>
      </c>
      <c r="D32" s="1">
        <v>627700</v>
      </c>
      <c r="E32" s="2">
        <f t="shared" si="0"/>
        <v>7115625</v>
      </c>
      <c r="F32" s="1">
        <v>56948.85</v>
      </c>
      <c r="G32" s="1">
        <v>99</v>
      </c>
      <c r="H32" s="1" t="s">
        <v>12</v>
      </c>
      <c r="I32" s="1">
        <v>21.4</v>
      </c>
      <c r="J32" s="1">
        <v>-1.8</v>
      </c>
      <c r="K32" s="1">
        <v>5.2</v>
      </c>
      <c r="L32" s="1">
        <v>2</v>
      </c>
      <c r="M32" s="1">
        <v>89</v>
      </c>
      <c r="N32" s="1">
        <v>3.19</v>
      </c>
      <c r="O32" s="1">
        <v>24</v>
      </c>
      <c r="P32" s="1">
        <v>-27</v>
      </c>
      <c r="Q32" s="1">
        <v>-13.1</v>
      </c>
      <c r="R32" s="1">
        <v>36</v>
      </c>
      <c r="S32" s="1">
        <v>-1</v>
      </c>
      <c r="T32" s="1">
        <v>0.56999999999999995</v>
      </c>
      <c r="U32" s="1">
        <v>24.8</v>
      </c>
      <c r="V32" s="1">
        <v>-34.700000000000003</v>
      </c>
      <c r="W32" s="1">
        <v>-10.6</v>
      </c>
      <c r="X32" s="1">
        <v>85</v>
      </c>
      <c r="Y32" s="1">
        <v>-22</v>
      </c>
      <c r="Z32" s="1">
        <v>5.46</v>
      </c>
    </row>
    <row r="33" spans="1:26" x14ac:dyDescent="0.35">
      <c r="A33" s="1">
        <v>121114</v>
      </c>
      <c r="B33" s="1" t="s">
        <v>13</v>
      </c>
      <c r="C33" s="1">
        <v>387.5</v>
      </c>
      <c r="D33" s="1">
        <v>627700</v>
      </c>
      <c r="E33" s="2">
        <f t="shared" si="0"/>
        <v>7115612.5</v>
      </c>
      <c r="F33" s="1">
        <v>56952.36</v>
      </c>
      <c r="G33" s="1">
        <v>99</v>
      </c>
      <c r="H33" s="1" t="s">
        <v>12</v>
      </c>
      <c r="I33" s="1">
        <v>21.4</v>
      </c>
      <c r="J33" s="1">
        <v>3.1</v>
      </c>
      <c r="K33" s="1">
        <v>5.3</v>
      </c>
      <c r="L33" s="1">
        <v>-11</v>
      </c>
      <c r="M33" s="1">
        <v>85</v>
      </c>
      <c r="N33" s="1">
        <v>3.08</v>
      </c>
      <c r="O33" s="1">
        <v>24</v>
      </c>
      <c r="P33" s="1">
        <v>-79.400000000000006</v>
      </c>
      <c r="Q33" s="1">
        <v>-3.5</v>
      </c>
      <c r="R33" s="1">
        <v>124</v>
      </c>
      <c r="S33" s="1">
        <v>-11</v>
      </c>
      <c r="T33" s="1">
        <v>0.99</v>
      </c>
      <c r="U33" s="1">
        <v>24.8</v>
      </c>
      <c r="V33" s="1">
        <v>-40.6</v>
      </c>
      <c r="W33" s="1">
        <v>-10.4</v>
      </c>
      <c r="X33" s="1">
        <v>74</v>
      </c>
      <c r="Y33" s="1">
        <v>-20</v>
      </c>
      <c r="Z33" s="1">
        <v>4.76</v>
      </c>
    </row>
    <row r="34" spans="1:26" x14ac:dyDescent="0.35">
      <c r="A34" s="1">
        <v>120847</v>
      </c>
      <c r="B34" s="1" t="s">
        <v>13</v>
      </c>
      <c r="C34" s="1">
        <v>400</v>
      </c>
      <c r="D34" s="1">
        <v>627700</v>
      </c>
      <c r="E34" s="2">
        <f t="shared" si="0"/>
        <v>7115600</v>
      </c>
      <c r="F34" s="1">
        <v>56949.2</v>
      </c>
      <c r="G34" s="1">
        <v>99</v>
      </c>
      <c r="H34" s="1" t="s">
        <v>12</v>
      </c>
      <c r="I34" s="1">
        <v>21.4</v>
      </c>
      <c r="J34" s="1">
        <v>-0.2</v>
      </c>
      <c r="K34" s="1">
        <v>4.8</v>
      </c>
      <c r="L34" s="1">
        <v>-29</v>
      </c>
      <c r="M34" s="1">
        <v>83</v>
      </c>
      <c r="N34" s="1">
        <v>3.13</v>
      </c>
      <c r="O34" s="1">
        <v>24</v>
      </c>
      <c r="P34" s="1">
        <v>-13.9</v>
      </c>
      <c r="Q34" s="1">
        <v>-18.600000000000001</v>
      </c>
      <c r="R34" s="1">
        <v>62</v>
      </c>
      <c r="S34" s="1">
        <v>2</v>
      </c>
      <c r="T34" s="1">
        <v>0.49</v>
      </c>
      <c r="U34" s="1">
        <v>24.8</v>
      </c>
      <c r="V34" s="1">
        <v>-37</v>
      </c>
      <c r="W34" s="1">
        <v>-9.1</v>
      </c>
      <c r="X34" s="1">
        <v>83</v>
      </c>
      <c r="Y34" s="1">
        <v>-11</v>
      </c>
      <c r="Z34" s="1">
        <v>5.17</v>
      </c>
    </row>
    <row r="35" spans="1:26" x14ac:dyDescent="0.35">
      <c r="A35" s="1">
        <v>120538</v>
      </c>
      <c r="B35" s="1" t="s">
        <v>13</v>
      </c>
      <c r="C35" s="1">
        <v>412.5</v>
      </c>
      <c r="D35" s="1">
        <v>627700</v>
      </c>
      <c r="E35" s="2">
        <f t="shared" si="0"/>
        <v>7115587.5</v>
      </c>
      <c r="F35" s="1">
        <v>56945.87</v>
      </c>
      <c r="G35" s="1">
        <v>99</v>
      </c>
      <c r="H35" s="1" t="s">
        <v>12</v>
      </c>
      <c r="I35" s="1">
        <v>21.4</v>
      </c>
      <c r="J35" s="1">
        <v>1.3</v>
      </c>
      <c r="K35" s="1">
        <v>5.4</v>
      </c>
      <c r="L35" s="1">
        <v>-4</v>
      </c>
      <c r="M35" s="1">
        <v>84</v>
      </c>
      <c r="N35" s="1">
        <v>3.02</v>
      </c>
      <c r="O35" s="1">
        <v>24</v>
      </c>
      <c r="P35" s="1">
        <v>-17.5</v>
      </c>
      <c r="Q35" s="1">
        <v>-20.9</v>
      </c>
      <c r="R35" s="1">
        <v>120</v>
      </c>
      <c r="S35" s="1">
        <v>-3</v>
      </c>
      <c r="T35" s="1">
        <v>0.47</v>
      </c>
      <c r="U35" s="1">
        <v>24.8</v>
      </c>
      <c r="V35" s="1">
        <v>-31.9</v>
      </c>
      <c r="W35" s="1">
        <v>-12.6</v>
      </c>
      <c r="X35" s="1">
        <v>78</v>
      </c>
      <c r="Y35" s="1">
        <v>-25</v>
      </c>
      <c r="Z35" s="1">
        <v>5.09</v>
      </c>
    </row>
    <row r="36" spans="1:26" x14ac:dyDescent="0.35">
      <c r="A36" s="1">
        <v>115238</v>
      </c>
      <c r="B36" s="1" t="s">
        <v>13</v>
      </c>
      <c r="C36" s="1">
        <v>425</v>
      </c>
      <c r="D36" s="1">
        <v>627700</v>
      </c>
      <c r="E36" s="2">
        <f t="shared" si="0"/>
        <v>7115575</v>
      </c>
      <c r="F36" s="1">
        <v>56941.35</v>
      </c>
      <c r="G36" s="1">
        <v>99</v>
      </c>
      <c r="H36" s="1" t="s">
        <v>12</v>
      </c>
      <c r="I36" s="1">
        <v>21.4</v>
      </c>
      <c r="J36" s="1">
        <v>3.2</v>
      </c>
      <c r="K36" s="1">
        <v>3.1</v>
      </c>
      <c r="L36" s="1">
        <v>4</v>
      </c>
      <c r="M36" s="1">
        <v>82</v>
      </c>
      <c r="N36" s="1">
        <v>2.94</v>
      </c>
      <c r="O36" s="1">
        <v>24</v>
      </c>
      <c r="P36" s="1">
        <v>-20.2</v>
      </c>
      <c r="Q36" s="1">
        <v>-12.5</v>
      </c>
      <c r="R36" s="1">
        <v>46</v>
      </c>
      <c r="S36" s="1">
        <v>-1</v>
      </c>
      <c r="T36" s="1">
        <v>0.37</v>
      </c>
      <c r="U36" s="1">
        <v>24.8</v>
      </c>
      <c r="V36" s="1">
        <v>-28.9</v>
      </c>
      <c r="W36" s="1">
        <v>-6.9</v>
      </c>
      <c r="X36" s="1">
        <v>75</v>
      </c>
      <c r="Y36" s="1">
        <v>-31</v>
      </c>
      <c r="Z36" s="1">
        <v>5.0199999999999996</v>
      </c>
    </row>
    <row r="37" spans="1:26" x14ac:dyDescent="0.35">
      <c r="A37" s="1">
        <v>114638</v>
      </c>
      <c r="B37" s="1" t="s">
        <v>13</v>
      </c>
      <c r="C37" s="1">
        <v>437.5</v>
      </c>
      <c r="D37" s="1">
        <v>627700</v>
      </c>
      <c r="E37" s="2">
        <f t="shared" si="0"/>
        <v>7115562.5</v>
      </c>
      <c r="F37" s="1">
        <v>56942.75</v>
      </c>
      <c r="G37" s="1">
        <v>99</v>
      </c>
      <c r="H37" s="1" t="s">
        <v>12</v>
      </c>
      <c r="I37" s="1">
        <v>21.4</v>
      </c>
      <c r="J37" s="1">
        <v>-3.4</v>
      </c>
      <c r="K37" s="1">
        <v>2.1</v>
      </c>
      <c r="L37" s="1">
        <v>-3</v>
      </c>
      <c r="M37" s="1">
        <v>82</v>
      </c>
      <c r="N37" s="1">
        <v>2.94</v>
      </c>
      <c r="O37" s="1">
        <v>24</v>
      </c>
      <c r="P37" s="1">
        <v>-3.5</v>
      </c>
      <c r="Q37" s="1">
        <v>-20.2</v>
      </c>
      <c r="R37" s="1">
        <v>80</v>
      </c>
      <c r="S37" s="1">
        <v>3</v>
      </c>
      <c r="T37" s="1">
        <v>0.64</v>
      </c>
      <c r="U37" s="1">
        <v>24.8</v>
      </c>
      <c r="V37" s="1">
        <v>-27</v>
      </c>
      <c r="W37" s="1">
        <v>-4.5999999999999996</v>
      </c>
      <c r="X37" s="1">
        <v>62</v>
      </c>
      <c r="Y37" s="1">
        <v>-31</v>
      </c>
      <c r="Z37" s="1">
        <v>4.3</v>
      </c>
    </row>
    <row r="38" spans="1:26" x14ac:dyDescent="0.35">
      <c r="A38" s="1">
        <v>114114</v>
      </c>
      <c r="B38" s="1" t="s">
        <v>13</v>
      </c>
      <c r="C38" s="1">
        <v>450</v>
      </c>
      <c r="D38" s="1">
        <v>627700</v>
      </c>
      <c r="E38" s="2">
        <f t="shared" si="0"/>
        <v>7115550</v>
      </c>
      <c r="F38" s="1">
        <v>56940.63</v>
      </c>
      <c r="G38" s="1">
        <v>99</v>
      </c>
      <c r="H38" s="1" t="s">
        <v>12</v>
      </c>
      <c r="I38" s="1">
        <v>21.4</v>
      </c>
      <c r="J38" s="1">
        <v>-4.3</v>
      </c>
      <c r="K38" s="1">
        <v>2.4</v>
      </c>
      <c r="L38" s="1">
        <v>7</v>
      </c>
      <c r="M38" s="1">
        <v>77</v>
      </c>
      <c r="N38" s="1">
        <v>2.75</v>
      </c>
      <c r="O38" s="1">
        <v>24</v>
      </c>
      <c r="P38" s="1">
        <v>-0.9</v>
      </c>
      <c r="Q38" s="1">
        <v>-22</v>
      </c>
      <c r="R38" s="1">
        <v>85</v>
      </c>
      <c r="S38" s="1">
        <v>4</v>
      </c>
      <c r="T38" s="1">
        <v>0.68</v>
      </c>
      <c r="U38" s="1">
        <v>24.8</v>
      </c>
      <c r="V38" s="1">
        <v>-15.3</v>
      </c>
      <c r="W38" s="1">
        <v>-0.7</v>
      </c>
      <c r="X38" s="1">
        <v>59</v>
      </c>
      <c r="Y38" s="1">
        <v>-34</v>
      </c>
      <c r="Z38" s="1">
        <v>4.22</v>
      </c>
    </row>
    <row r="39" spans="1:26" x14ac:dyDescent="0.35">
      <c r="A39" s="1">
        <v>113929</v>
      </c>
      <c r="B39" s="1" t="s">
        <v>13</v>
      </c>
      <c r="C39" s="1">
        <v>462.5</v>
      </c>
      <c r="D39" s="1">
        <v>627700</v>
      </c>
      <c r="E39" s="2">
        <f t="shared" si="0"/>
        <v>7115537.5</v>
      </c>
      <c r="F39" s="1">
        <v>56934.73</v>
      </c>
      <c r="G39" s="1">
        <v>99</v>
      </c>
      <c r="H39" s="1" t="s">
        <v>12</v>
      </c>
      <c r="I39" s="1">
        <v>21.4</v>
      </c>
      <c r="J39" s="1">
        <v>-11</v>
      </c>
      <c r="K39" s="1">
        <v>0.9</v>
      </c>
      <c r="L39" s="1">
        <v>5</v>
      </c>
      <c r="M39" s="1">
        <v>74</v>
      </c>
      <c r="N39" s="1">
        <v>2.67</v>
      </c>
      <c r="O39" s="1">
        <v>24</v>
      </c>
      <c r="P39" s="1">
        <v>-0.9</v>
      </c>
      <c r="Q39" s="1">
        <v>-25.1</v>
      </c>
      <c r="R39" s="1">
        <v>90</v>
      </c>
      <c r="S39" s="1">
        <v>6</v>
      </c>
      <c r="T39" s="1">
        <v>0.71</v>
      </c>
      <c r="U39" s="1">
        <v>24.8</v>
      </c>
      <c r="V39" s="1">
        <v>-8</v>
      </c>
      <c r="W39" s="1">
        <v>2.1</v>
      </c>
      <c r="X39" s="1">
        <v>58</v>
      </c>
      <c r="Y39" s="1">
        <v>-33</v>
      </c>
      <c r="Z39" s="1">
        <v>4.1399999999999997</v>
      </c>
    </row>
    <row r="40" spans="1:26" x14ac:dyDescent="0.35">
      <c r="A40" s="1">
        <v>113350</v>
      </c>
      <c r="B40" s="1" t="s">
        <v>13</v>
      </c>
      <c r="C40" s="1">
        <v>475</v>
      </c>
      <c r="D40" s="1">
        <v>627700</v>
      </c>
      <c r="E40" s="2">
        <f t="shared" si="0"/>
        <v>7115525</v>
      </c>
      <c r="F40" s="1">
        <v>56930.74</v>
      </c>
      <c r="G40" s="1">
        <v>99</v>
      </c>
      <c r="H40" s="1" t="s">
        <v>12</v>
      </c>
      <c r="I40" s="1">
        <v>21.4</v>
      </c>
      <c r="J40" s="1">
        <v>-8.1</v>
      </c>
      <c r="K40" s="1">
        <v>-0.3</v>
      </c>
      <c r="L40" s="1">
        <v>18</v>
      </c>
      <c r="M40" s="1">
        <v>73</v>
      </c>
      <c r="N40" s="1">
        <v>2.69</v>
      </c>
      <c r="O40" s="1">
        <v>24</v>
      </c>
      <c r="P40" s="1">
        <v>-2.4</v>
      </c>
      <c r="Q40" s="1">
        <v>-18</v>
      </c>
      <c r="R40" s="1">
        <v>46</v>
      </c>
      <c r="S40" s="1">
        <v>1</v>
      </c>
      <c r="T40" s="1">
        <v>0.74</v>
      </c>
      <c r="U40" s="1">
        <v>24.8</v>
      </c>
      <c r="V40" s="1">
        <v>-4.8</v>
      </c>
      <c r="W40" s="1">
        <v>6.3</v>
      </c>
      <c r="X40" s="1">
        <v>53</v>
      </c>
      <c r="Y40" s="1">
        <v>-39</v>
      </c>
      <c r="Z40" s="1">
        <v>4.07</v>
      </c>
    </row>
    <row r="41" spans="1:26" x14ac:dyDescent="0.35">
      <c r="A41" s="1">
        <v>113208</v>
      </c>
      <c r="B41" s="1" t="s">
        <v>13</v>
      </c>
      <c r="C41" s="1">
        <v>487.5</v>
      </c>
      <c r="D41" s="1">
        <v>627700</v>
      </c>
      <c r="E41" s="2">
        <f t="shared" si="0"/>
        <v>7115512.5</v>
      </c>
      <c r="F41" s="1">
        <v>56934.73</v>
      </c>
      <c r="G41" s="1">
        <v>99</v>
      </c>
      <c r="H41" s="1" t="s">
        <v>12</v>
      </c>
      <c r="I41" s="1">
        <v>21.4</v>
      </c>
      <c r="J41" s="1">
        <v>-12.3</v>
      </c>
      <c r="K41" s="1">
        <v>-0.3</v>
      </c>
      <c r="L41" s="1">
        <v>-1</v>
      </c>
      <c r="M41" s="1">
        <v>76</v>
      </c>
      <c r="N41" s="1">
        <v>2.74</v>
      </c>
      <c r="O41" s="1">
        <v>24</v>
      </c>
      <c r="P41" s="1">
        <v>-7.7</v>
      </c>
      <c r="Q41" s="1">
        <v>-20.2</v>
      </c>
      <c r="R41" s="1">
        <v>94</v>
      </c>
      <c r="S41" s="1">
        <v>0</v>
      </c>
      <c r="T41" s="1">
        <v>0.74</v>
      </c>
      <c r="U41" s="1">
        <v>24.8</v>
      </c>
      <c r="V41" s="1">
        <v>-7.4</v>
      </c>
      <c r="W41" s="1">
        <v>7.4</v>
      </c>
      <c r="X41" s="1">
        <v>67</v>
      </c>
      <c r="Y41" s="1">
        <v>-26</v>
      </c>
      <c r="Z41" s="1">
        <v>4.47</v>
      </c>
    </row>
    <row r="42" spans="1:26" x14ac:dyDescent="0.35">
      <c r="A42" s="1">
        <v>113105</v>
      </c>
      <c r="B42" s="1" t="s">
        <v>13</v>
      </c>
      <c r="C42" s="1">
        <v>500</v>
      </c>
      <c r="D42" s="1">
        <v>627700</v>
      </c>
      <c r="E42" s="2">
        <f t="shared" si="0"/>
        <v>7115500</v>
      </c>
      <c r="F42" s="1">
        <v>56936.59</v>
      </c>
      <c r="G42" s="1">
        <v>99</v>
      </c>
      <c r="H42" s="1" t="s">
        <v>12</v>
      </c>
      <c r="I42" s="1">
        <v>21.4</v>
      </c>
      <c r="J42" s="1">
        <v>-14.6</v>
      </c>
      <c r="K42" s="1">
        <v>-1.2</v>
      </c>
      <c r="L42" s="1">
        <v>16</v>
      </c>
      <c r="M42" s="1">
        <v>75</v>
      </c>
      <c r="N42" s="1">
        <v>2.74</v>
      </c>
      <c r="O42" s="1">
        <v>24</v>
      </c>
      <c r="P42" s="1">
        <v>6.1</v>
      </c>
      <c r="Q42" s="1">
        <v>-19</v>
      </c>
      <c r="R42" s="1">
        <v>44</v>
      </c>
      <c r="S42" s="1">
        <v>0</v>
      </c>
      <c r="T42" s="1">
        <v>0.7</v>
      </c>
      <c r="U42" s="1">
        <v>24.8</v>
      </c>
      <c r="V42" s="1">
        <v>-2.5</v>
      </c>
      <c r="W42" s="1">
        <v>11.5</v>
      </c>
      <c r="X42" s="1">
        <v>60</v>
      </c>
      <c r="Y42" s="1">
        <v>-32</v>
      </c>
      <c r="Z42" s="1">
        <v>4.21</v>
      </c>
    </row>
    <row r="43" spans="1:26" x14ac:dyDescent="0.35">
      <c r="A43" s="1">
        <v>112959</v>
      </c>
      <c r="B43" s="1" t="s">
        <v>13</v>
      </c>
      <c r="C43" s="1">
        <v>512.5</v>
      </c>
      <c r="D43" s="1">
        <v>627700</v>
      </c>
      <c r="E43" s="2">
        <f t="shared" si="0"/>
        <v>7115487.5</v>
      </c>
      <c r="F43" s="1">
        <v>56938.05</v>
      </c>
      <c r="G43" s="1">
        <v>99</v>
      </c>
      <c r="H43" s="1" t="s">
        <v>12</v>
      </c>
      <c r="I43" s="1">
        <v>21.4</v>
      </c>
      <c r="J43" s="1">
        <v>-13.9</v>
      </c>
      <c r="K43" s="1">
        <v>-0.5</v>
      </c>
      <c r="L43" s="1">
        <v>0</v>
      </c>
      <c r="M43" s="1">
        <v>79</v>
      </c>
      <c r="N43" s="1">
        <v>2.81</v>
      </c>
      <c r="O43" s="1">
        <v>24</v>
      </c>
      <c r="P43" s="1">
        <v>6</v>
      </c>
      <c r="Q43" s="1">
        <v>-21.9</v>
      </c>
      <c r="R43" s="1">
        <v>90</v>
      </c>
      <c r="S43" s="1">
        <v>3</v>
      </c>
      <c r="T43" s="1">
        <v>0.72</v>
      </c>
      <c r="U43" s="1">
        <v>24.8</v>
      </c>
      <c r="V43" s="1">
        <v>1.8</v>
      </c>
      <c r="W43" s="1">
        <v>13.8</v>
      </c>
      <c r="X43" s="1">
        <v>73</v>
      </c>
      <c r="Y43" s="1">
        <v>-25</v>
      </c>
      <c r="Z43" s="1">
        <v>4.76</v>
      </c>
    </row>
    <row r="44" spans="1:26" x14ac:dyDescent="0.35">
      <c r="A44" s="1">
        <v>112905</v>
      </c>
      <c r="B44" s="1" t="s">
        <v>13</v>
      </c>
      <c r="C44" s="1">
        <v>525</v>
      </c>
      <c r="D44" s="1">
        <v>627700</v>
      </c>
      <c r="E44" s="2">
        <f t="shared" si="0"/>
        <v>7115475</v>
      </c>
      <c r="F44" s="1">
        <v>56937.31</v>
      </c>
      <c r="G44" s="1">
        <v>99</v>
      </c>
      <c r="H44" s="1" t="s">
        <v>12</v>
      </c>
      <c r="I44" s="1">
        <v>21.4</v>
      </c>
      <c r="J44" s="1">
        <v>-21.8</v>
      </c>
      <c r="K44" s="1">
        <v>-0.3</v>
      </c>
      <c r="L44" s="1">
        <v>-4</v>
      </c>
      <c r="M44" s="1">
        <v>77</v>
      </c>
      <c r="N44" s="1">
        <v>2.76</v>
      </c>
      <c r="O44" s="1">
        <v>24</v>
      </c>
      <c r="P44" s="1">
        <v>-6.8</v>
      </c>
      <c r="Q44" s="1">
        <v>-17.899999999999999</v>
      </c>
      <c r="R44" s="1">
        <v>48</v>
      </c>
      <c r="S44" s="1">
        <v>1</v>
      </c>
      <c r="T44" s="1">
        <v>0.76</v>
      </c>
      <c r="U44" s="1">
        <v>24.8</v>
      </c>
      <c r="V44" s="1">
        <v>3.5</v>
      </c>
      <c r="W44" s="1">
        <v>13.7</v>
      </c>
      <c r="X44" s="1">
        <v>85</v>
      </c>
      <c r="Y44" s="1">
        <v>-28</v>
      </c>
      <c r="Z44" s="1">
        <v>5.57</v>
      </c>
    </row>
    <row r="45" spans="1:26" x14ac:dyDescent="0.35">
      <c r="A45" s="1">
        <v>112808</v>
      </c>
      <c r="B45" s="1" t="s">
        <v>13</v>
      </c>
      <c r="C45" s="1">
        <v>537.5</v>
      </c>
      <c r="D45" s="1">
        <v>627700</v>
      </c>
      <c r="E45" s="2">
        <f t="shared" si="0"/>
        <v>7115462.5</v>
      </c>
      <c r="F45" s="1">
        <v>56937.29</v>
      </c>
      <c r="G45" s="1">
        <v>99</v>
      </c>
      <c r="H45" s="1" t="s">
        <v>12</v>
      </c>
      <c r="I45" s="1">
        <v>21.4</v>
      </c>
      <c r="J45" s="1">
        <v>-25.4</v>
      </c>
      <c r="K45" s="1">
        <v>-0.7</v>
      </c>
      <c r="L45" s="1">
        <v>42</v>
      </c>
      <c r="M45" s="1">
        <v>70</v>
      </c>
      <c r="N45" s="1">
        <v>2.93</v>
      </c>
      <c r="O45" s="1">
        <v>24</v>
      </c>
      <c r="P45" s="1">
        <v>-1.1000000000000001</v>
      </c>
      <c r="Q45" s="1">
        <v>-20.9</v>
      </c>
      <c r="R45" s="1">
        <v>94</v>
      </c>
      <c r="S45" s="1">
        <v>0</v>
      </c>
      <c r="T45" s="1">
        <v>0.74</v>
      </c>
      <c r="U45" s="1">
        <v>24.8</v>
      </c>
      <c r="V45" s="1">
        <v>1</v>
      </c>
      <c r="W45" s="1">
        <v>11.2</v>
      </c>
      <c r="X45" s="1">
        <v>58</v>
      </c>
      <c r="Y45" s="1">
        <v>-51</v>
      </c>
      <c r="Z45" s="1">
        <v>4.82</v>
      </c>
    </row>
    <row r="46" spans="1:26" x14ac:dyDescent="0.35">
      <c r="A46" s="1">
        <v>112641</v>
      </c>
      <c r="B46" s="1" t="s">
        <v>13</v>
      </c>
      <c r="C46" s="1">
        <v>550</v>
      </c>
      <c r="D46" s="1">
        <v>627700</v>
      </c>
      <c r="E46" s="2">
        <f t="shared" si="0"/>
        <v>7115450</v>
      </c>
      <c r="F46" s="1">
        <v>56939.42</v>
      </c>
      <c r="G46" s="1">
        <v>99</v>
      </c>
      <c r="H46" s="1" t="s">
        <v>12</v>
      </c>
      <c r="I46" s="1">
        <v>21.4</v>
      </c>
      <c r="J46" s="1">
        <v>-27.5</v>
      </c>
      <c r="K46" s="1">
        <v>-4.7</v>
      </c>
      <c r="L46" s="1">
        <v>-25</v>
      </c>
      <c r="M46" s="1">
        <v>76</v>
      </c>
      <c r="N46" s="1">
        <v>2.85</v>
      </c>
      <c r="O46" s="1">
        <v>24</v>
      </c>
      <c r="P46" s="1">
        <v>-8.1</v>
      </c>
      <c r="Q46" s="1">
        <v>-18.5</v>
      </c>
      <c r="R46" s="1">
        <v>49</v>
      </c>
      <c r="S46" s="1">
        <v>2</v>
      </c>
      <c r="T46" s="1">
        <v>0.78</v>
      </c>
      <c r="U46" s="1">
        <v>24.8</v>
      </c>
      <c r="V46" s="1">
        <v>-1.5</v>
      </c>
      <c r="W46" s="1">
        <v>9.4</v>
      </c>
      <c r="X46" s="1">
        <v>82</v>
      </c>
      <c r="Y46" s="1">
        <v>-12</v>
      </c>
      <c r="Z46" s="1">
        <v>5.1100000000000003</v>
      </c>
    </row>
  </sheetData>
  <sortState ref="A2:Z46">
    <sortCondition ref="C2:C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 Carlson</cp:lastModifiedBy>
  <dcterms:created xsi:type="dcterms:W3CDTF">2017-06-28T13:17:03Z</dcterms:created>
  <dcterms:modified xsi:type="dcterms:W3CDTF">2017-06-28T14:26:58Z</dcterms:modified>
</cp:coreProperties>
</file>